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. Slijpkruik\2023 Slijpkruik\23BN Gemeente Bunschoten\23BN01 Onkruidbeheersing op verharding\5. Bestek, leidraad en bijlagen\5.3 Definitief\"/>
    </mc:Choice>
  </mc:AlternateContent>
  <xr:revisionPtr revIDLastSave="0" documentId="13_ncr:1_{0C01A3C6-E918-45D0-A8B1-FBEB80A80465}" xr6:coauthVersionLast="47" xr6:coauthVersionMax="47" xr10:uidLastSave="{00000000-0000-0000-0000-000000000000}"/>
  <bookViews>
    <workbookView xWindow="-120" yWindow="-120" windowWidth="29040" windowHeight="15720" xr2:uid="{5F5CC35F-BF15-45E5-9914-AC224FD688BC}"/>
  </bookViews>
  <sheets>
    <sheet name="CO2 prestatieladder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4" l="1"/>
  <c r="J9" i="4"/>
  <c r="I9" i="4"/>
  <c r="H9" i="4"/>
  <c r="J8" i="4"/>
  <c r="I8" i="4"/>
  <c r="H8" i="4"/>
  <c r="C8" i="4"/>
  <c r="J7" i="4"/>
  <c r="I7" i="4"/>
  <c r="H7" i="4"/>
  <c r="J6" i="4"/>
  <c r="I6" i="4"/>
  <c r="H6" i="4"/>
  <c r="C6" i="4"/>
  <c r="J5" i="4"/>
  <c r="I5" i="4"/>
  <c r="H5" i="4"/>
  <c r="J4" i="4"/>
  <c r="I4" i="4"/>
  <c r="C4" i="4"/>
  <c r="C11" i="4" l="1"/>
</calcChain>
</file>

<file path=xl/sharedStrings.xml><?xml version="1.0" encoding="utf-8"?>
<sst xmlns="http://schemas.openxmlformats.org/spreadsheetml/2006/main" count="22" uniqueCount="20">
  <si>
    <t>Naam inschrijver</t>
  </si>
  <si>
    <t>Naam tekenbevoegde</t>
  </si>
  <si>
    <t>Handtekening</t>
  </si>
  <si>
    <t>Datum</t>
  </si>
  <si>
    <t>Bijlage 2: CO2-prestatieladder</t>
  </si>
  <si>
    <t>Maximale fictieve korting:</t>
  </si>
  <si>
    <t>De gewogen score voor de CO2 prestatieladder wordt als volgt bepaald:</t>
  </si>
  <si>
    <t>Niveau</t>
  </si>
  <si>
    <t>Gewogen score
inschrijvings-datum</t>
  </si>
  <si>
    <r>
      <t>Gewogen score startdatum
2</t>
    </r>
    <r>
      <rPr>
        <vertAlign val="superscript"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 xml:space="preserve"> jaar</t>
    </r>
  </si>
  <si>
    <r>
      <t>Gewogen score startdatum
3</t>
    </r>
    <r>
      <rPr>
        <vertAlign val="superscript"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 xml:space="preserve">  jaar</t>
    </r>
  </si>
  <si>
    <t>Fictieve korting onderdeel CO2-prestatieladder</t>
  </si>
  <si>
    <t>Niveau inschrijver op inschrijvingsdatum</t>
  </si>
  <si>
    <t>Maak keuze</t>
  </si>
  <si>
    <r>
      <t>Niveau inschrijver op startdatum 2</t>
    </r>
    <r>
      <rPr>
        <b/>
        <vertAlign val="superscript"/>
        <sz val="11"/>
        <color theme="1"/>
        <rFont val="Calibri"/>
        <family val="2"/>
        <scheme val="minor"/>
      </rPr>
      <t>e</t>
    </r>
    <r>
      <rPr>
        <b/>
        <sz val="11"/>
        <color theme="1"/>
        <rFont val="Calibri"/>
        <family val="2"/>
        <scheme val="minor"/>
      </rPr>
      <t xml:space="preserve"> contractjaar</t>
    </r>
  </si>
  <si>
    <r>
      <t>Niveau inschrijver op startdatum 3</t>
    </r>
    <r>
      <rPr>
        <b/>
        <vertAlign val="superscript"/>
        <sz val="11"/>
        <color theme="1"/>
        <rFont val="Calibri"/>
        <family val="2"/>
        <scheme val="minor"/>
      </rPr>
      <t>e</t>
    </r>
    <r>
      <rPr>
        <b/>
        <sz val="11"/>
        <color theme="1"/>
        <rFont val="Calibri"/>
        <family val="2"/>
        <scheme val="minor"/>
      </rPr>
      <t xml:space="preserve"> contractjaar</t>
    </r>
  </si>
  <si>
    <t>Geen</t>
  </si>
  <si>
    <t>Totaal gewogen score</t>
  </si>
  <si>
    <t>Getekend voor akkoord:</t>
  </si>
  <si>
    <t>Alleen blauw gearceerde cellen invullen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</si>
</sst>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dd/mm/yyyy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Border="1"/>
    <xf numFmtId="0" fontId="3" fillId="0" borderId="5" xfId="0" applyFont="1" applyBorder="1" applyAlignment="1">
      <alignment vertical="center"/>
    </xf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horizontal="center"/>
    </xf>
    <xf numFmtId="0" fontId="0" fillId="0" borderId="7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7" fillId="0" borderId="2" xfId="0" applyFont="1" applyBorder="1" applyAlignment="1">
      <alignment horizontal="left"/>
    </xf>
    <xf numFmtId="0" fontId="8" fillId="0" borderId="0" xfId="0" applyFont="1"/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right"/>
    </xf>
    <xf numFmtId="165" fontId="9" fillId="0" borderId="0" xfId="0" applyNumberFormat="1" applyFont="1" applyAlignment="1">
      <alignment horizontal="left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8" fillId="0" borderId="3" xfId="0" applyFont="1" applyBorder="1" applyAlignment="1">
      <alignment horizontal="right" vertical="center" wrapText="1"/>
    </xf>
    <xf numFmtId="0" fontId="8" fillId="0" borderId="8" xfId="0" applyFont="1" applyBorder="1" applyAlignment="1">
      <alignment horizontal="right" vertical="center" wrapText="1"/>
    </xf>
    <xf numFmtId="0" fontId="8" fillId="3" borderId="3" xfId="0" applyFont="1" applyFill="1" applyBorder="1" applyAlignment="1" applyProtection="1">
      <alignment horizontal="left" vertical="center" wrapText="1"/>
      <protection locked="0"/>
    </xf>
    <xf numFmtId="0" fontId="8" fillId="3" borderId="4" xfId="0" applyFont="1" applyFill="1" applyBorder="1" applyAlignment="1" applyProtection="1">
      <alignment horizontal="left" vertical="center" wrapText="1"/>
      <protection locked="0"/>
    </xf>
    <xf numFmtId="0" fontId="8" fillId="3" borderId="8" xfId="0" applyFont="1" applyFill="1" applyBorder="1" applyAlignment="1" applyProtection="1">
      <alignment horizontal="left" vertical="center" wrapText="1"/>
      <protection locked="0"/>
    </xf>
    <xf numFmtId="0" fontId="8" fillId="3" borderId="2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Standaard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3C157-02E1-4868-A061-967A56DDF90F}">
  <dimension ref="A1:L23"/>
  <sheetViews>
    <sheetView tabSelected="1" workbookViewId="0">
      <selection activeCell="E14" sqref="E14"/>
    </sheetView>
  </sheetViews>
  <sheetFormatPr defaultRowHeight="15" x14ac:dyDescent="0.25"/>
  <cols>
    <col min="1" max="1" width="31.42578125" customWidth="1"/>
    <col min="2" max="2" width="11.5703125" bestFit="1" customWidth="1"/>
    <col min="3" max="3" width="11" bestFit="1" customWidth="1"/>
    <col min="5" max="5" width="11.5703125" bestFit="1" customWidth="1"/>
    <col min="7" max="7" width="5.7109375" bestFit="1" customWidth="1"/>
    <col min="8" max="8" width="13.42578125" customWidth="1"/>
    <col min="9" max="10" width="10.85546875" customWidth="1"/>
    <col min="11" max="11" width="3.28515625" customWidth="1"/>
    <col min="12" max="12" width="0" hidden="1" customWidth="1"/>
  </cols>
  <sheetData>
    <row r="1" spans="1:12" ht="15" customHeight="1" x14ac:dyDescent="0.25">
      <c r="A1" s="33" t="s">
        <v>4</v>
      </c>
      <c r="B1" s="34"/>
      <c r="C1" s="2"/>
      <c r="D1" s="3"/>
      <c r="E1" s="3"/>
      <c r="F1" s="3"/>
      <c r="G1" s="3"/>
      <c r="H1" s="3"/>
      <c r="I1" s="3"/>
      <c r="J1" s="3"/>
      <c r="K1" s="4"/>
    </row>
    <row r="2" spans="1:12" ht="15" customHeight="1" x14ac:dyDescent="0.25">
      <c r="A2" s="5" t="s">
        <v>5</v>
      </c>
      <c r="B2" s="6">
        <v>35000</v>
      </c>
      <c r="F2" s="35" t="s">
        <v>6</v>
      </c>
      <c r="G2" s="36" t="s">
        <v>7</v>
      </c>
      <c r="H2" s="37" t="s">
        <v>8</v>
      </c>
      <c r="I2" s="37" t="s">
        <v>9</v>
      </c>
      <c r="J2" s="37" t="s">
        <v>10</v>
      </c>
      <c r="K2" s="7"/>
    </row>
    <row r="3" spans="1:12" ht="42" customHeight="1" x14ac:dyDescent="0.25">
      <c r="A3" s="1"/>
      <c r="C3" s="41" t="s">
        <v>11</v>
      </c>
      <c r="D3" s="41"/>
      <c r="F3" s="35"/>
      <c r="G3" s="36"/>
      <c r="H3" s="37"/>
      <c r="I3" s="37"/>
      <c r="J3" s="37"/>
      <c r="K3" s="7"/>
    </row>
    <row r="4" spans="1:12" ht="15" customHeight="1" x14ac:dyDescent="0.25">
      <c r="A4" s="38" t="s">
        <v>12</v>
      </c>
      <c r="B4" s="39" t="s">
        <v>13</v>
      </c>
      <c r="C4" s="40">
        <f>INDEX($G$4:$J$9,IF(B4=$G$4,1,IF(B4=$G$5,2,IF(B4=$G$6,3,IF(B4=$G$7,4,IF(B4=$G$8,5,6))))),2)</f>
        <v>0</v>
      </c>
      <c r="D4" s="40"/>
      <c r="F4" s="35"/>
      <c r="G4" s="8">
        <v>5</v>
      </c>
      <c r="H4" s="9">
        <f>(5/$L$4)*$B$2</f>
        <v>17500</v>
      </c>
      <c r="I4" s="9">
        <f>(3/$L$4)*$B$2</f>
        <v>10500</v>
      </c>
      <c r="J4" s="9">
        <f>(2/$L$4)*$B$2</f>
        <v>7000</v>
      </c>
      <c r="K4" s="7"/>
      <c r="L4">
        <v>10</v>
      </c>
    </row>
    <row r="5" spans="1:12" ht="15" customHeight="1" x14ac:dyDescent="0.25">
      <c r="A5" s="38"/>
      <c r="B5" s="39"/>
      <c r="C5" s="40"/>
      <c r="D5" s="40"/>
      <c r="F5" s="35"/>
      <c r="G5" s="8">
        <v>4</v>
      </c>
      <c r="H5" s="9">
        <f>(3/$L$4)*$B$2</f>
        <v>10500</v>
      </c>
      <c r="I5" s="9">
        <f>(2/$L$4)*$B$2</f>
        <v>7000</v>
      </c>
      <c r="J5" s="9">
        <f>(1/$L$4)*$B$2</f>
        <v>3500</v>
      </c>
      <c r="K5" s="7"/>
    </row>
    <row r="6" spans="1:12" ht="15" customHeight="1" x14ac:dyDescent="0.25">
      <c r="A6" s="38" t="s">
        <v>14</v>
      </c>
      <c r="B6" s="39" t="s">
        <v>13</v>
      </c>
      <c r="C6" s="40">
        <f>INDEX($G$4:$J$9,IF(B6=$G$4,1,IF(B6=$G$5,2,IF(B6=$G$6,3,IF(B6=$G$7,4,IF(B6=$G$8,5,6))))),3)</f>
        <v>0</v>
      </c>
      <c r="D6" s="40"/>
      <c r="F6" s="35"/>
      <c r="G6" s="8">
        <v>3</v>
      </c>
      <c r="H6" s="9">
        <f>(2/$L$4)*$B$2</f>
        <v>7000</v>
      </c>
      <c r="I6" s="9">
        <f>(1/$L$4)*$B$2</f>
        <v>3500</v>
      </c>
      <c r="J6" s="9">
        <f>(0/$L$4)*$B$2</f>
        <v>0</v>
      </c>
      <c r="K6" s="7"/>
    </row>
    <row r="7" spans="1:12" ht="15" customHeight="1" x14ac:dyDescent="0.25">
      <c r="A7" s="38"/>
      <c r="B7" s="39"/>
      <c r="C7" s="40"/>
      <c r="D7" s="40"/>
      <c r="F7" s="35"/>
      <c r="G7" s="8">
        <v>2</v>
      </c>
      <c r="H7" s="9">
        <f t="shared" ref="H7:J9" si="0">(0/$L$4)*$B$2</f>
        <v>0</v>
      </c>
      <c r="I7" s="9">
        <f t="shared" si="0"/>
        <v>0</v>
      </c>
      <c r="J7" s="9">
        <f t="shared" si="0"/>
        <v>0</v>
      </c>
      <c r="K7" s="7"/>
    </row>
    <row r="8" spans="1:12" ht="15" customHeight="1" x14ac:dyDescent="0.25">
      <c r="A8" s="38" t="s">
        <v>15</v>
      </c>
      <c r="B8" s="39" t="s">
        <v>13</v>
      </c>
      <c r="C8" s="40">
        <f>INDEX($G$4:$J$9,IF(B8=$G$4,1,IF(B8=$G$5,2,IF(B8=$G$6,3,IF(B8=$G$7,4,IF(B8=$G$8,5,6))))),4)</f>
        <v>0</v>
      </c>
      <c r="D8" s="40"/>
      <c r="F8" s="35"/>
      <c r="G8" s="8">
        <v>1</v>
      </c>
      <c r="H8" s="9">
        <f t="shared" si="0"/>
        <v>0</v>
      </c>
      <c r="I8" s="9">
        <f t="shared" si="0"/>
        <v>0</v>
      </c>
      <c r="J8" s="9">
        <f t="shared" si="0"/>
        <v>0</v>
      </c>
      <c r="K8" s="7"/>
    </row>
    <row r="9" spans="1:12" ht="15" customHeight="1" x14ac:dyDescent="0.25">
      <c r="A9" s="38"/>
      <c r="B9" s="39"/>
      <c r="C9" s="40"/>
      <c r="D9" s="40"/>
      <c r="F9" s="35"/>
      <c r="G9" s="8" t="s">
        <v>16</v>
      </c>
      <c r="H9" s="9">
        <f t="shared" si="0"/>
        <v>0</v>
      </c>
      <c r="I9" s="9">
        <f t="shared" si="0"/>
        <v>0</v>
      </c>
      <c r="J9" s="9">
        <f t="shared" si="0"/>
        <v>0</v>
      </c>
      <c r="K9" s="7"/>
    </row>
    <row r="10" spans="1:12" ht="15" customHeight="1" x14ac:dyDescent="0.25">
      <c r="A10" s="1"/>
      <c r="F10" s="10"/>
      <c r="G10" s="11"/>
      <c r="H10" s="11"/>
      <c r="K10" s="7"/>
    </row>
    <row r="11" spans="1:12" ht="15" customHeight="1" x14ac:dyDescent="0.25">
      <c r="A11" s="29" t="s">
        <v>17</v>
      </c>
      <c r="B11" s="30"/>
      <c r="C11" s="31" t="str">
        <f>IF(OR(B4="Maak keuze",B6="Maak keuze",B8="Maak keuze"),"Nog niet goed ingevuld",SUM(C4:D9))</f>
        <v>Nog niet goed ingevuld</v>
      </c>
      <c r="D11" s="31"/>
      <c r="F11" s="10"/>
      <c r="G11" s="11"/>
      <c r="H11" s="11"/>
      <c r="K11" s="7"/>
    </row>
    <row r="12" spans="1:12" ht="15" customHeight="1" x14ac:dyDescent="0.25">
      <c r="A12" s="29"/>
      <c r="B12" s="30"/>
      <c r="C12" s="32"/>
      <c r="D12" s="32"/>
      <c r="F12" s="10"/>
      <c r="G12" s="11"/>
      <c r="H12" s="11"/>
      <c r="K12" s="7"/>
    </row>
    <row r="13" spans="1:12" x14ac:dyDescent="0.25">
      <c r="A13" s="12"/>
      <c r="K13" s="7"/>
    </row>
    <row r="14" spans="1:12" x14ac:dyDescent="0.25">
      <c r="A14" s="13" t="s">
        <v>18</v>
      </c>
      <c r="B14" s="14"/>
      <c r="K14" s="7"/>
    </row>
    <row r="15" spans="1:12" ht="15" customHeight="1" x14ac:dyDescent="0.25">
      <c r="A15" s="22" t="s">
        <v>0</v>
      </c>
      <c r="B15" s="23"/>
      <c r="C15" s="24"/>
      <c r="D15" s="25"/>
      <c r="E15" s="25"/>
      <c r="F15" s="25"/>
      <c r="G15" s="25"/>
      <c r="H15" s="26"/>
      <c r="K15" s="7"/>
    </row>
    <row r="16" spans="1:12" ht="15" customHeight="1" x14ac:dyDescent="0.25">
      <c r="A16" s="22" t="s">
        <v>1</v>
      </c>
      <c r="B16" s="23"/>
      <c r="C16" s="24"/>
      <c r="D16" s="25"/>
      <c r="E16" s="25"/>
      <c r="F16" s="25"/>
      <c r="G16" s="25"/>
      <c r="H16" s="26"/>
      <c r="K16" s="7"/>
    </row>
    <row r="17" spans="1:11" ht="15" customHeight="1" x14ac:dyDescent="0.25">
      <c r="A17" s="22" t="s">
        <v>2</v>
      </c>
      <c r="B17" s="23"/>
      <c r="C17" s="24"/>
      <c r="D17" s="25"/>
      <c r="E17" s="25"/>
      <c r="F17" s="25"/>
      <c r="G17" s="25"/>
      <c r="H17" s="26"/>
      <c r="K17" s="7"/>
    </row>
    <row r="18" spans="1:11" x14ac:dyDescent="0.25">
      <c r="A18" s="22" t="s">
        <v>3</v>
      </c>
      <c r="B18" s="23"/>
      <c r="C18" s="24"/>
      <c r="D18" s="25"/>
      <c r="E18" s="25"/>
      <c r="F18" s="25"/>
      <c r="G18" s="25"/>
      <c r="H18" s="26"/>
      <c r="K18" s="7"/>
    </row>
    <row r="19" spans="1:11" x14ac:dyDescent="0.25">
      <c r="A19" s="1"/>
      <c r="E19" s="15"/>
      <c r="F19" s="16"/>
      <c r="K19" s="7"/>
    </row>
    <row r="20" spans="1:11" x14ac:dyDescent="0.25">
      <c r="A20" s="1"/>
      <c r="E20" s="17"/>
      <c r="F20" s="18"/>
      <c r="K20" s="7"/>
    </row>
    <row r="21" spans="1:11" x14ac:dyDescent="0.25">
      <c r="A21" s="1"/>
      <c r="K21" s="7"/>
    </row>
    <row r="22" spans="1:11" x14ac:dyDescent="0.25">
      <c r="A22" s="27" t="s">
        <v>19</v>
      </c>
      <c r="B22" s="28"/>
      <c r="C22" s="28"/>
      <c r="K22" s="7"/>
    </row>
    <row r="23" spans="1:11" x14ac:dyDescent="0.25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1"/>
    </row>
  </sheetData>
  <sheetProtection algorithmName="SHA-512" hashValue="phy1ZL6wo7qxmT2VePOEDQVC4inMrKNMGjFcSraws7pccahUvcLjUzaYPNsrzpW10DGLiEtFgV+fwhjAKMsJnw==" saltValue="A3pQoQvn/ktcnzT7eN7KCA==" spinCount="100000" sheet="1" objects="1" scenarios="1"/>
  <mergeCells count="27">
    <mergeCell ref="J2:J3"/>
    <mergeCell ref="C3:D3"/>
    <mergeCell ref="A4:A5"/>
    <mergeCell ref="B4:B5"/>
    <mergeCell ref="C4:D5"/>
    <mergeCell ref="A1:B1"/>
    <mergeCell ref="F2:F9"/>
    <mergeCell ref="G2:G3"/>
    <mergeCell ref="H2:H3"/>
    <mergeCell ref="I2:I3"/>
    <mergeCell ref="A6:A7"/>
    <mergeCell ref="B6:B7"/>
    <mergeCell ref="C6:D7"/>
    <mergeCell ref="A8:A9"/>
    <mergeCell ref="B8:B9"/>
    <mergeCell ref="C8:D9"/>
    <mergeCell ref="A11:B12"/>
    <mergeCell ref="C11:D12"/>
    <mergeCell ref="A15:B15"/>
    <mergeCell ref="C15:H15"/>
    <mergeCell ref="A16:B16"/>
    <mergeCell ref="C16:H16"/>
    <mergeCell ref="A17:B17"/>
    <mergeCell ref="C17:H17"/>
    <mergeCell ref="A18:B18"/>
    <mergeCell ref="C18:H18"/>
    <mergeCell ref="A22:C22"/>
  </mergeCells>
  <conditionalFormatting sqref="C11">
    <cfRule type="expression" dxfId="1" priority="1">
      <formula>OR(B4="Maak keuze",B6="Maak keuze",B8="Maak keuze")</formula>
    </cfRule>
  </conditionalFormatting>
  <conditionalFormatting sqref="C4:D9">
    <cfRule type="expression" dxfId="0" priority="2">
      <formula>B4="Maak keuze"</formula>
    </cfRule>
  </conditionalFormatting>
  <dataValidations count="1">
    <dataValidation type="list" allowBlank="1" showInputMessage="1" showErrorMessage="1" sqref="B4:B9" xr:uid="{61DD970A-3B73-4FD1-AFE4-B12E77AFBA8F}">
      <formula1>"Maak keuze,5,4,3,2,1,Geen"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CO2 prestatieladder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Gijsbert Thomassen</dc:creator>
  <cp:lastModifiedBy>Alexander den Dikken</cp:lastModifiedBy>
  <cp:lastPrinted>2021-10-16T07:57:05Z</cp:lastPrinted>
  <dcterms:created xsi:type="dcterms:W3CDTF">2021-04-16T12:51:23Z</dcterms:created>
  <dcterms:modified xsi:type="dcterms:W3CDTF">2023-10-05T13:24:20Z</dcterms:modified>
</cp:coreProperties>
</file>